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8\"/>
    </mc:Choice>
  </mc:AlternateContent>
  <xr:revisionPtr revIDLastSave="0" documentId="13_ncr:1_{C0AE9F8A-01D3-459D-87DB-72945A409266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a" sheetId="3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V24" i="1"/>
  <c r="V16" i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V28" i="1"/>
  <c r="V4" i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V21" i="1"/>
  <c r="V5" i="1"/>
  <c r="V34" i="1"/>
  <c r="V26" i="1"/>
  <c r="V18" i="1"/>
  <c r="V10" i="1"/>
  <c r="V29" i="1"/>
  <c r="V13" i="1"/>
  <c r="V31" i="1"/>
  <c r="V23" i="1"/>
  <c r="V15" i="1"/>
  <c r="V7" i="1"/>
  <c r="V20" i="1"/>
  <c r="V12" i="1"/>
  <c r="V33" i="1"/>
  <c r="V25" i="1"/>
  <c r="V17" i="1"/>
  <c r="V9" i="1"/>
  <c r="V30" i="1"/>
  <c r="V22" i="1"/>
  <c r="V14" i="1"/>
  <c r="V2" i="1"/>
  <c r="V35" i="1"/>
  <c r="V27" i="1"/>
  <c r="V19" i="1"/>
  <c r="V11" i="1"/>
  <c r="D37" i="3" l="1"/>
  <c r="D45" i="3"/>
  <c r="D38" i="3"/>
  <c r="D46" i="3"/>
  <c r="D39" i="3"/>
  <c r="D44" i="3"/>
  <c r="D32" i="3"/>
  <c r="D40" i="3"/>
  <c r="D36" i="3"/>
  <c r="D33" i="3"/>
  <c r="D41" i="3"/>
  <c r="D34" i="3"/>
  <c r="D42" i="3"/>
  <c r="D35" i="3"/>
  <c r="D43" i="3"/>
  <c r="D53" i="3"/>
  <c r="D61" i="3"/>
  <c r="D54" i="3"/>
  <c r="D52" i="3"/>
  <c r="D47" i="3"/>
  <c r="D55" i="3"/>
  <c r="D48" i="3"/>
  <c r="D56" i="3"/>
  <c r="D49" i="3"/>
  <c r="D57" i="3"/>
  <c r="D50" i="3"/>
  <c r="D58" i="3"/>
  <c r="D51" i="3"/>
  <c r="D59" i="3"/>
  <c r="D60" i="3"/>
  <c r="D21" i="3"/>
  <c r="D29" i="3"/>
  <c r="D22" i="3"/>
  <c r="D30" i="3"/>
  <c r="D23" i="3"/>
  <c r="D31" i="3"/>
  <c r="D24" i="3"/>
  <c r="D17" i="3"/>
  <c r="D25" i="3"/>
  <c r="D18" i="3"/>
  <c r="D26" i="3"/>
  <c r="D28" i="3"/>
  <c r="D19" i="3"/>
  <c r="D27" i="3"/>
  <c r="D20" i="3"/>
  <c r="D5" i="3"/>
  <c r="D13" i="3"/>
  <c r="D6" i="3"/>
  <c r="D14" i="3"/>
  <c r="D7" i="3"/>
  <c r="D15" i="3"/>
  <c r="D8" i="3"/>
  <c r="D16" i="3"/>
  <c r="D9" i="3"/>
  <c r="D12" i="3"/>
  <c r="D10" i="3"/>
  <c r="D11" i="3"/>
  <c r="D4" i="3"/>
  <c r="D3" i="3"/>
  <c r="D2" i="3"/>
</calcChain>
</file>

<file path=xl/sharedStrings.xml><?xml version="1.0" encoding="utf-8"?>
<sst xmlns="http://schemas.openxmlformats.org/spreadsheetml/2006/main" count="275" uniqueCount="196">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</sst>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11.296875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ca="1">DATEDIF(H2, TODAY(), "Y")</f>
        <v>45</v>
      </c>
      <c r="L2" s="24">
        <f ca="1">DATEDIF(H2, TODAY(), "M")</f>
        <v>548</v>
      </c>
      <c r="M2" s="24">
        <f ca="1">DATEDIF(H2, TODAY(), "D")</f>
        <v>16709</v>
      </c>
      <c r="N2" s="24" t="str">
        <f ca="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ca="1">DATEDIF(R2, TODAY(), "Y")</f>
        <v>22</v>
      </c>
      <c r="Y2" s="24">
        <f ca="1">DATEDIF(R2, TODAY(), "M")</f>
        <v>274</v>
      </c>
      <c r="Z2" s="24">
        <f ca="1">DATEDIF(R2, TODAY(), "D")</f>
        <v>8361</v>
      </c>
      <c r="AA2" s="29" t="str">
        <f ca="1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0">LEFT(O3,FIND("@", O3)-1) &amp; "-" &amp; RIGHT(P3, 4)</f>
        <v>rkatjddnr-7535</v>
      </c>
      <c r="B3" s="24" t="str">
        <f t="shared" ref="B3:B36" si="1">REPLACE(A3,2,LEN(A3)-6,REPT("*",LEN(A3)-6))</f>
        <v>r********-7535</v>
      </c>
      <c r="C3" s="27" t="s">
        <v>14</v>
      </c>
      <c r="D3" s="25" t="str">
        <f t="shared" ref="D3:D36" si="2">REPLACE(C3, 2, 2, "**")</f>
        <v>감**</v>
      </c>
      <c r="E3" s="24" t="s">
        <v>143</v>
      </c>
      <c r="F3" s="24" t="str">
        <f t="shared" ref="F3:F36" si="3">E3&amp;REPT("*",6)</f>
        <v>051109-3******</v>
      </c>
      <c r="G3" s="24" t="str">
        <f t="shared" ref="G3:G36" si="4">CHOOSE(VALUE(RIGHT(E3, 1)), "남", "여", "남", "여")</f>
        <v>남</v>
      </c>
      <c r="H3" s="28">
        <f t="shared" ref="H3:H36" si="5">DATE(IF(VALUE(RIGHT(E3, 1))&gt;=3, LEFT(E3, 2)+100, LEFT(E3, 2)), MID(E3, 3, 2), MID(E3, 5, 2))</f>
        <v>38665</v>
      </c>
      <c r="I3" s="29" t="str">
        <f t="shared" ref="I3:I36" si="6">CHOOSE(WEEKDAY(H3, 1), "일", "월", "화", "수", "목", "금", "토", "일")</f>
        <v>수</v>
      </c>
      <c r="J3" s="24">
        <f t="shared" ref="J3:J36" si="7">WEEKDAY(H3,1)</f>
        <v>4</v>
      </c>
      <c r="K3" s="24">
        <f t="shared" ref="K3:K36" ca="1" si="8">DATEDIF(H3, TODAY(), "Y")</f>
        <v>19</v>
      </c>
      <c r="L3" s="24">
        <f t="shared" ref="L3:L36" ca="1" si="9">DATEDIF(H3, TODAY(), "M")</f>
        <v>233</v>
      </c>
      <c r="M3" s="24">
        <f t="shared" ref="M3:M36" ca="1" si="10">DATEDIF(H3, TODAY(), "D")</f>
        <v>7120</v>
      </c>
      <c r="N3" s="24" t="str">
        <f t="shared" ref="N3:N36" ca="1" si="11">DATEDIF(H3, TODAY(), "Y") &amp; "년 " &amp; DATEDIF(H3, TODAY(), "YM") &amp; "개월 " &amp; DATEDIF(H3, TODAY(), "MD") &amp; "일"</f>
        <v>19년 5개월 29일</v>
      </c>
      <c r="O3" s="1" t="s">
        <v>41</v>
      </c>
      <c r="P3" s="24" t="s">
        <v>99</v>
      </c>
      <c r="Q3" s="24" t="str">
        <f t="shared" ref="Q3:Q36" si="12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3">YEAR(R3)</f>
        <v>2019</v>
      </c>
      <c r="T3" s="24">
        <f t="shared" ref="T3:T36" si="14">MONTH(R3)</f>
        <v>2</v>
      </c>
      <c r="U3" s="24">
        <f t="shared" ref="U3:U36" si="15">DAY(R3)</f>
        <v>23</v>
      </c>
      <c r="V3" s="28">
        <f t="shared" ref="V3:V36" si="16">DATE(S3,T3,U3)</f>
        <v>43519</v>
      </c>
      <c r="W3" s="24" t="str">
        <f t="shared" ref="W3:W36" si="17">CHOOSE(WEEKDAY(V3),"일","월","화","수","목","금","토")</f>
        <v>토</v>
      </c>
      <c r="X3" s="24">
        <f t="shared" ref="X3:X36" ca="1" si="18">DATEDIF(R3, TODAY(), "Y")</f>
        <v>6</v>
      </c>
      <c r="Y3" s="24">
        <f t="shared" ref="Y3:Y36" ca="1" si="19">DATEDIF(R3, TODAY(), "M")</f>
        <v>74</v>
      </c>
      <c r="Z3" s="24">
        <f t="shared" ref="Z3:Z36" ca="1" si="20">DATEDIF(R3, TODAY(), "D")</f>
        <v>2266</v>
      </c>
      <c r="AA3" s="29" t="str">
        <f t="shared" ref="AA3:AA36" ca="1" si="21">DATEDIF(R3, TODAY(), "Y") &amp; "년 " &amp; DATEDIF(R3, TODAY(), "YM") &amp; "개월 " &amp; DATEDIF(R3, TODAY(), "MD") &amp; "일"</f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24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24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24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2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24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2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24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24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24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24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46" t="s">
        <v>194</v>
      </c>
      <c r="P14" s="24" t="s">
        <v>110</v>
      </c>
      <c r="Q14" s="24" t="str">
        <f t="shared" si="12"/>
        <v>010-****-9985</v>
      </c>
      <c r="R14" s="28">
        <v>45181</v>
      </c>
      <c r="S14" s="24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24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2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24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2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24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24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24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2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2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24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24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24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24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24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24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24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2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24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24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2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195</v>
      </c>
      <c r="P35" s="24" t="s">
        <v>131</v>
      </c>
      <c r="Q35" s="24" t="str">
        <f t="shared" si="12"/>
        <v>010-****-2579</v>
      </c>
      <c r="R35" s="28">
        <v>37832</v>
      </c>
      <c r="S35" s="24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2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263A3382-AC05-4FA1-99E7-D0F2C93D8647}"/>
    <hyperlink ref="O3" r:id="rId2" xr:uid="{74555C6D-0671-433B-846C-07231DD59A34}"/>
    <hyperlink ref="O4" r:id="rId3" xr:uid="{E8B00100-1DDA-4F6A-8DE7-C4F8E24218CE}"/>
    <hyperlink ref="O5" r:id="rId4" xr:uid="{1D8E77DE-C165-44AE-A476-B4738A92D1FE}"/>
    <hyperlink ref="O6" r:id="rId5" xr:uid="{5DCC5971-9649-4D62-9B92-71D68161161E}"/>
    <hyperlink ref="O7" r:id="rId6" xr:uid="{F1C5CA3E-E7BC-434A-8874-F1A77ECCB039}"/>
    <hyperlink ref="O8" r:id="rId7" xr:uid="{75DC4D77-6F58-4B67-98FB-8B4F2F6D4EFB}"/>
    <hyperlink ref="O9" r:id="rId8" xr:uid="{60493BA2-99E9-4466-A543-38A2F3E205A6}"/>
    <hyperlink ref="O10" r:id="rId9" xr:uid="{FB84B5FC-09EF-493F-8330-D055658D8085}"/>
    <hyperlink ref="O11" r:id="rId10" xr:uid="{6908FE1B-2912-48A0-9E1F-EE6C959348B2}"/>
    <hyperlink ref="O12" r:id="rId11" xr:uid="{130FC92B-73B4-4D19-A724-CB240F82380E}"/>
    <hyperlink ref="O13" r:id="rId12" xr:uid="{73E2FACD-EF8C-4093-8254-036A81A9190E}"/>
    <hyperlink ref="O14" r:id="rId13" xr:uid="{A03C3D99-D84F-4C75-ABCF-2A3530B8DEB1}"/>
    <hyperlink ref="O15" r:id="rId14" xr:uid="{1270CA45-5C68-4BE2-8577-48DB92DD76FD}"/>
    <hyperlink ref="O16" r:id="rId15" xr:uid="{DB7E4252-4C89-4BC9-B58A-CF2454AFE11C}"/>
    <hyperlink ref="O17" r:id="rId16" xr:uid="{EDA83E05-40C1-44C3-BF49-3AF79E8BA4A2}"/>
    <hyperlink ref="O18" r:id="rId17" xr:uid="{2D0F7D9C-519A-48EF-BC5B-9B21173C5DC5}"/>
    <hyperlink ref="O19" r:id="rId18" xr:uid="{C182E41E-A310-4938-B914-62A786D914C7}"/>
    <hyperlink ref="O20" r:id="rId19" xr:uid="{6D505847-AAED-4B12-893F-893B29995182}"/>
    <hyperlink ref="O21" r:id="rId20" xr:uid="{174485BD-1342-4558-9DEC-1E57184F73CC}"/>
    <hyperlink ref="O23" r:id="rId21" xr:uid="{69E4BCD8-C656-41E5-85FB-466FAF120152}"/>
    <hyperlink ref="O22" r:id="rId22" xr:uid="{10DE43F9-8CD8-45E0-A8F3-9FF22EC264C1}"/>
    <hyperlink ref="O24" r:id="rId23" xr:uid="{938DC72B-A433-485D-9CFE-85A99A5838EF}"/>
    <hyperlink ref="O25" r:id="rId24" xr:uid="{3FFCE390-5D02-4A68-B97C-108F657D56F4}"/>
    <hyperlink ref="O26" r:id="rId25" xr:uid="{E590EE95-33ED-4267-AB83-17B1A40161EA}"/>
    <hyperlink ref="O27" r:id="rId26" xr:uid="{03B8CE8A-A872-4CC3-96BE-AA2978C36AF2}"/>
    <hyperlink ref="O28" r:id="rId27" xr:uid="{61555E07-805D-48DB-AC12-610B0AD4B9AF}"/>
    <hyperlink ref="O29" r:id="rId28" xr:uid="{26FE79EB-4E60-4B31-9286-16B2EB19487B}"/>
    <hyperlink ref="O30" r:id="rId29" xr:uid="{508D0EFA-AA96-4568-B419-1F7373963FF3}"/>
    <hyperlink ref="O31" r:id="rId30" xr:uid="{3FD2D6CB-9B0D-49DA-8DA9-8351D060D906}"/>
    <hyperlink ref="O32" r:id="rId31" xr:uid="{253CE43C-2A19-4480-9705-1EED8E1B0CD6}"/>
    <hyperlink ref="O33" r:id="rId32" xr:uid="{863321AE-3A23-451C-B823-1D1DBDBA94B2}"/>
    <hyperlink ref="O34" r:id="rId33" xr:uid="{D386D92D-F8CB-45D3-A5E2-3191D88CD065}"/>
    <hyperlink ref="O35" r:id="rId34" xr:uid="{0B16BF02-C349-4004-9780-03E04E0D1CCB}"/>
    <hyperlink ref="O36" r:id="rId35" xr:uid="{F1ED8C2C-5F04-43AA-AD75-CD7AEF9FA497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D61"/>
  <sheetViews>
    <sheetView zoomScaleNormal="100" workbookViewId="0">
      <pane ySplit="1" topLeftCell="A2" activePane="bottomLeft" state="frozen"/>
      <selection pane="bottomLeft" activeCell="D2" sqref="D2"/>
    </sheetView>
  </sheetViews>
  <sheetFormatPr defaultRowHeight="17.399999999999999" x14ac:dyDescent="0.4"/>
  <cols>
    <col min="1" max="1" width="11.296875" customWidth="1"/>
    <col min="2" max="2" width="5.19921875" customWidth="1"/>
    <col min="3" max="3" width="12.19921875" customWidth="1"/>
    <col min="4" max="4" width="8.796875" customWidth="1"/>
  </cols>
  <sheetData>
    <row r="1" spans="1:4" x14ac:dyDescent="0.4">
      <c r="A1" s="34" t="s">
        <v>161</v>
      </c>
      <c r="B1" s="34" t="s">
        <v>184</v>
      </c>
      <c r="C1" s="35" t="s">
        <v>193</v>
      </c>
      <c r="D1" s="35"/>
    </row>
    <row r="2" spans="1:4" x14ac:dyDescent="0.4">
      <c r="A2" s="36" t="s">
        <v>166</v>
      </c>
      <c r="B2" s="36" t="s">
        <v>186</v>
      </c>
      <c r="C2" s="35" t="s">
        <v>185</v>
      </c>
      <c r="D2" s="35">
        <f ca="1">COUNTIFS(회원정보!$AC$2:$AC$36,"="&amp;$A$2,회원정보!$K$2:$K$36,"&gt;=10",회원정보!$K$2:$K$36,"&lt;20")</f>
        <v>0</v>
      </c>
    </row>
    <row r="3" spans="1:4" x14ac:dyDescent="0.4">
      <c r="A3" s="37"/>
      <c r="B3" s="37"/>
      <c r="C3" s="35" t="s">
        <v>191</v>
      </c>
      <c r="D3" s="35">
        <f ca="1">SUMIFS(회원정보!$AB$2:$AB$36,회원정보!$AC$2:$AC$36,"="&amp;$A$2,회원정보!$K$2:$K$36,"&gt;=10",회원정보!$K$2:$K$36,"&lt;20")</f>
        <v>0</v>
      </c>
    </row>
    <row r="4" spans="1:4" x14ac:dyDescent="0.4">
      <c r="A4" s="37"/>
      <c r="B4" s="38"/>
      <c r="C4" s="35" t="s">
        <v>192</v>
      </c>
      <c r="D4" s="35" t="str">
        <f ca="1">IFERROR(AVERAGEIFS(회원정보!$AD$2:$AD$36,회원정보!$AC$2:$AC$36,"="&amp;$A$2,회원정보!$K$2:$K$36,"&gt;=10",회원정보!$K$2:$K$36,""&lt;20),"NV")</f>
        <v>NV</v>
      </c>
    </row>
    <row r="5" spans="1:4" x14ac:dyDescent="0.4">
      <c r="A5" s="37"/>
      <c r="B5" s="36" t="s">
        <v>187</v>
      </c>
      <c r="C5" s="35" t="s">
        <v>185</v>
      </c>
      <c r="D5" s="35">
        <f ca="1">COUNTIFS(회원정보!$AC$2:$AC$36,"="&amp;$A$2,회원정보!$K$2:$K$36,"&gt;=20",회원정보!$K$2:$K$36,"&lt;30")</f>
        <v>0</v>
      </c>
    </row>
    <row r="6" spans="1:4" x14ac:dyDescent="0.4">
      <c r="A6" s="37"/>
      <c r="B6" s="37"/>
      <c r="C6" s="35" t="s">
        <v>191</v>
      </c>
      <c r="D6" s="35">
        <f ca="1">SUMIFS(회원정보!$AB$2:$AB$36,회원정보!$AC$2:$AC$36,"="&amp;$A$2,회원정보!$K$2:$K$36,"&gt;=20",회원정보!$K$2:$K$36,"&lt;30")</f>
        <v>0</v>
      </c>
    </row>
    <row r="7" spans="1:4" x14ac:dyDescent="0.4">
      <c r="A7" s="37"/>
      <c r="B7" s="38"/>
      <c r="C7" s="35" t="s">
        <v>192</v>
      </c>
      <c r="D7" s="35" t="str">
        <f ca="1">IFERROR(AVERAGEIFS(회원정보!$AD$2:$AD$36,회원정보!$AC$2:$AC$36,"="&amp;$A$2,회원정보!$K$2:$K$36,"&gt;=20",회원정보!$K$2:$K$36,"&lt;30"),"NV")</f>
        <v>NV</v>
      </c>
    </row>
    <row r="8" spans="1:4" x14ac:dyDescent="0.4">
      <c r="A8" s="37"/>
      <c r="B8" s="36" t="s">
        <v>188</v>
      </c>
      <c r="C8" s="35" t="s">
        <v>185</v>
      </c>
      <c r="D8" s="35">
        <f ca="1">COUNTIFS(회원정보!$AC$2:$AC$36,"="&amp;$A$2,회원정보!$K$2:$K$36,"&gt;=30",회원정보!$K$2:$K$36,"&lt;40")</f>
        <v>1</v>
      </c>
    </row>
    <row r="9" spans="1:4" x14ac:dyDescent="0.4">
      <c r="A9" s="37"/>
      <c r="B9" s="37"/>
      <c r="C9" s="35" t="s">
        <v>191</v>
      </c>
      <c r="D9" s="35">
        <f ca="1">SUMIFS(회원정보!$AB$2:$AB$36,회원정보!$AC$2:$AC$36,"="&amp;$A$2,회원정보!$K$2:$K$36,"&gt;=30",회원정보!$K$2:$K$36,"&lt;40")</f>
        <v>224100</v>
      </c>
    </row>
    <row r="10" spans="1:4" x14ac:dyDescent="0.4">
      <c r="A10" s="37"/>
      <c r="B10" s="38"/>
      <c r="C10" s="35" t="s">
        <v>192</v>
      </c>
      <c r="D10" s="35">
        <f ca="1">IFERROR(AVERAGEIFS(회원정보!$AD$2:$AD$36,회원정보!$AC$2:$AC$36,"="&amp;$A$2,회원정보!$K$2:$K$36,"&gt;=30",회원정보!$K$2:$K$36,"&lt;40"),"NV")</f>
        <v>0.2</v>
      </c>
    </row>
    <row r="11" spans="1:4" x14ac:dyDescent="0.4">
      <c r="A11" s="37"/>
      <c r="B11" s="36" t="s">
        <v>189</v>
      </c>
      <c r="C11" s="35" t="s">
        <v>185</v>
      </c>
      <c r="D11" s="35">
        <f ca="1">COUNTIFS(회원정보!$AC$2:$AC$36,"="&amp;$A$2,회원정보!$K$2:$K$36,"&gt;=40",회원정보!$K$2:$K$36,"&lt;50")</f>
        <v>3</v>
      </c>
    </row>
    <row r="12" spans="1:4" x14ac:dyDescent="0.4">
      <c r="A12" s="37"/>
      <c r="B12" s="37"/>
      <c r="C12" s="35" t="s">
        <v>191</v>
      </c>
      <c r="D12" s="35">
        <f ca="1">SUMIFS(회원정보!$AB$2:$AB$36,회원정보!$AC$2:$AC$36,"="&amp;$A$2,회원정보!$K$2:$K$36,"&gt;=40",회원정보!$K$2:$K$36,"&lt;50")</f>
        <v>645300</v>
      </c>
    </row>
    <row r="13" spans="1:4" x14ac:dyDescent="0.4">
      <c r="A13" s="37"/>
      <c r="B13" s="38"/>
      <c r="C13" s="35" t="s">
        <v>192</v>
      </c>
      <c r="D13" s="35">
        <f ca="1">IFERROR(AVERAGEIFS(회원정보!$AD$2:$AD$36,회원정보!$AC$2:$AC$36,"="&amp;$A$2,회원정보!$K$2:$K$36,"&gt;=30",회원정보!$K$2:$K$36,"&lt;40"),"NV")</f>
        <v>0.2</v>
      </c>
    </row>
    <row r="14" spans="1:4" x14ac:dyDescent="0.4">
      <c r="A14" s="37"/>
      <c r="B14" s="36" t="s">
        <v>190</v>
      </c>
      <c r="C14" s="35" t="s">
        <v>185</v>
      </c>
      <c r="D14" s="35">
        <f ca="1">COUNTIFS(회원정보!$AC$2:$AC$36,"="&amp;$A$2,회원정보!$K$2:$K$36,"&gt;=50")</f>
        <v>1</v>
      </c>
    </row>
    <row r="15" spans="1:4" x14ac:dyDescent="0.4">
      <c r="A15" s="37"/>
      <c r="B15" s="37"/>
      <c r="C15" s="35" t="s">
        <v>191</v>
      </c>
      <c r="D15" s="35">
        <f ca="1">SUMIFS(회원정보!$AB$2:$AB$36,회원정보!$AC$2:$AC$36,"="&amp;$A$2,회원정보!$K$2:$K$36,"&gt;=50")</f>
        <v>200500</v>
      </c>
    </row>
    <row r="16" spans="1:4" x14ac:dyDescent="0.4">
      <c r="A16" s="38"/>
      <c r="B16" s="38"/>
      <c r="C16" s="35" t="s">
        <v>192</v>
      </c>
      <c r="D16" s="35">
        <f ca="1">IFERROR(AVERAGEIFS(회원정보!$AD$2:$AD$36,회원정보!$AC$2:$AC$36,"="&amp;$A$2,회원정보!$K$2:$K$36,"&gt;=50"),"NV")</f>
        <v>0.25</v>
      </c>
    </row>
    <row r="17" spans="1:4" x14ac:dyDescent="0.4">
      <c r="A17" s="36" t="s">
        <v>165</v>
      </c>
      <c r="B17" s="36" t="s">
        <v>186</v>
      </c>
      <c r="C17" s="35" t="s">
        <v>185</v>
      </c>
      <c r="D17" s="35">
        <f ca="1">COUNTIFS(회원정보!$AC$2:$AC$36,"="&amp;$A$17,회원정보!$K$2:$K$36,"&gt;=10",회원정보!$K$2:$K$36,"&lt;20")</f>
        <v>0</v>
      </c>
    </row>
    <row r="18" spans="1:4" x14ac:dyDescent="0.4">
      <c r="A18" s="37"/>
      <c r="B18" s="37"/>
      <c r="C18" s="35" t="s">
        <v>191</v>
      </c>
      <c r="D18" s="35">
        <f ca="1">SUMIFS(회원정보!$AB$2:$AB$36,회원정보!$AC$2:$AC$36,"="&amp;$A$17,회원정보!$K$2:$K$36,"&gt;=10",회원정보!$K$2:$K$36,"&lt;20")</f>
        <v>0</v>
      </c>
    </row>
    <row r="19" spans="1:4" x14ac:dyDescent="0.4">
      <c r="A19" s="37"/>
      <c r="B19" s="38"/>
      <c r="C19" s="35" t="s">
        <v>192</v>
      </c>
      <c r="D19" s="35" t="str">
        <f ca="1">IFERROR(AVERAGEIFS(회원정보!$AD$2:$AD$36,회원정보!$AC$2:$AC$36,"="&amp;$A$17,회원정보!$K$2:$K$36,"&gt;=10",회원정보!$K$2:$K$36,"&lt;20"),"NV")</f>
        <v>NV</v>
      </c>
    </row>
    <row r="20" spans="1:4" x14ac:dyDescent="0.4">
      <c r="A20" s="37"/>
      <c r="B20" s="36" t="s">
        <v>187</v>
      </c>
      <c r="C20" s="35" t="s">
        <v>185</v>
      </c>
      <c r="D20" s="35">
        <f ca="1">COUNTIFS(회원정보!$AC$2:$AC$36,"="&amp;$A$17,회원정보!$K$2:$K$36,"&gt;=20",회원정보!$K$2:$K$36,"&lt;30")</f>
        <v>1</v>
      </c>
    </row>
    <row r="21" spans="1:4" x14ac:dyDescent="0.4">
      <c r="A21" s="37"/>
      <c r="B21" s="37"/>
      <c r="C21" s="35" t="s">
        <v>191</v>
      </c>
      <c r="D21" s="35">
        <f ca="1">SUMIFS(회원정보!$AB$2:$AB$36,회원정보!$AC$2:$AC$36,"="&amp;$A$17,회원정보!$K$2:$K$36,"&gt;=20",회원정보!$K$2:$K$36,"&lt;30")</f>
        <v>130000</v>
      </c>
    </row>
    <row r="22" spans="1:4" x14ac:dyDescent="0.4">
      <c r="A22" s="37"/>
      <c r="B22" s="38"/>
      <c r="C22" s="35" t="s">
        <v>192</v>
      </c>
      <c r="D22" s="35">
        <f ca="1">IFERROR(AVERAGEIFS(회원정보!$AD$2:$AD$36,회원정보!$AC$2:$AC$36,"="&amp;$A$17,회원정보!$K$2:$K$36,"&gt;=20",회원정보!$K$2:$K$36,"&lt;30"),"NV")</f>
        <v>0.15</v>
      </c>
    </row>
    <row r="23" spans="1:4" x14ac:dyDescent="0.4">
      <c r="A23" s="37"/>
      <c r="B23" s="36" t="s">
        <v>188</v>
      </c>
      <c r="C23" s="35" t="s">
        <v>185</v>
      </c>
      <c r="D23" s="35">
        <f ca="1">COUNTIFS(회원정보!$AC$2:$AC$36,"="&amp;$A$17,회원정보!$K$2:$K$36,"&gt;=30",회원정보!$K$2:$K$36,"&lt;40")</f>
        <v>4</v>
      </c>
    </row>
    <row r="24" spans="1:4" x14ac:dyDescent="0.4">
      <c r="A24" s="37"/>
      <c r="B24" s="37"/>
      <c r="C24" s="35" t="s">
        <v>191</v>
      </c>
      <c r="D24" s="35">
        <f ca="1">SUMIFS(회원정보!$AB$2:$AB$36,회원정보!$AC$2:$AC$36,"="&amp;$A$17,회원정보!$K$2:$K$36,"&gt;=30",회원정보!$K$2:$K$36,"&lt;40")</f>
        <v>598500</v>
      </c>
    </row>
    <row r="25" spans="1:4" x14ac:dyDescent="0.4">
      <c r="A25" s="37"/>
      <c r="B25" s="38"/>
      <c r="C25" s="35" t="s">
        <v>192</v>
      </c>
      <c r="D25" s="35">
        <f ca="1">IFERROR(AVERAGEIFS(회원정보!$AD$2:$AD$36,회원정보!$AC$2:$AC$36,"="&amp;$A$17,회원정보!$K$2:$K$36,"&gt;=30",회원정보!$K$2:$K$36,"&lt;40"),"NV")</f>
        <v>0.21</v>
      </c>
    </row>
    <row r="26" spans="1:4" x14ac:dyDescent="0.4">
      <c r="A26" s="37"/>
      <c r="B26" s="36" t="s">
        <v>189</v>
      </c>
      <c r="C26" s="35" t="s">
        <v>185</v>
      </c>
      <c r="D26" s="35">
        <f ca="1">COUNTIFS(회원정보!$AC$2:$AC$36,"="&amp;$A$17,회원정보!$K$2:$K$36,"&gt;=40",회원정보!$K$2:$K$36,"&lt;50")</f>
        <v>7</v>
      </c>
    </row>
    <row r="27" spans="1:4" x14ac:dyDescent="0.4">
      <c r="A27" s="37"/>
      <c r="B27" s="37"/>
      <c r="C27" s="35" t="s">
        <v>191</v>
      </c>
      <c r="D27" s="35">
        <f ca="1">SUMIFS(회원정보!$AB$2:$AB$36,회원정보!$AC$2:$AC$36,"="&amp;$A$17,회원정보!$K$2:$K$36,"&gt;=40",회원정보!$K$2:$K$36,"&lt;50")</f>
        <v>1069250</v>
      </c>
    </row>
    <row r="28" spans="1:4" x14ac:dyDescent="0.4">
      <c r="A28" s="37"/>
      <c r="B28" s="38"/>
      <c r="C28" s="35" t="s">
        <v>192</v>
      </c>
      <c r="D28" s="35">
        <f ca="1">IFERROR(AVERAGEIFS(회원정보!$AD$2:$AD$36,회원정보!$AC$2:$AC$36,"="&amp;$A$17,회원정보!$K$2:$K$36,"&gt;=40",회원정보!$K$2:$K$36,"&lt;50"),"NV")</f>
        <v>0.20428571428571426</v>
      </c>
    </row>
    <row r="29" spans="1:4" x14ac:dyDescent="0.4">
      <c r="A29" s="37"/>
      <c r="B29" s="36" t="s">
        <v>190</v>
      </c>
      <c r="C29" s="35" t="s">
        <v>185</v>
      </c>
      <c r="D29" s="35">
        <f ca="1">COUNTIFS(회원정보!$AC$2:$AC$36,"="&amp;$A$17,회원정보!$K$2:$K$36,"&gt;=50",회원정보!$K$2:$K$36,"&lt;60")</f>
        <v>1</v>
      </c>
    </row>
    <row r="30" spans="1:4" x14ac:dyDescent="0.4">
      <c r="A30" s="37"/>
      <c r="B30" s="37"/>
      <c r="C30" s="35" t="s">
        <v>191</v>
      </c>
      <c r="D30" s="35">
        <f ca="1">SUMIFS(회원정보!$AB$2:$AB$36,회원정보!$AC$2:$AC$36,"="&amp;$A$17,회원정보!$K$2:$K$36,"&gt;=50")</f>
        <v>186300</v>
      </c>
    </row>
    <row r="31" spans="1:4" x14ac:dyDescent="0.4">
      <c r="A31" s="38"/>
      <c r="B31" s="38"/>
      <c r="C31" s="35" t="s">
        <v>192</v>
      </c>
      <c r="D31" s="35">
        <f ca="1">IFERROR(AVERAGEIFS(회원정보!$AD$2:$AD$36,회원정보!$AC$2:$AC$36,"="&amp;$A$17,회원정보!$K$2:$K$36,"&gt;=50"),"NV")</f>
        <v>0.2</v>
      </c>
    </row>
    <row r="32" spans="1:4" x14ac:dyDescent="0.4">
      <c r="A32" s="36" t="s">
        <v>164</v>
      </c>
      <c r="B32" s="36" t="s">
        <v>186</v>
      </c>
      <c r="C32" s="35" t="s">
        <v>185</v>
      </c>
      <c r="D32" s="35">
        <f ca="1">COUNTIFS(회원정보!$AC$2:$AC$36,"="&amp;$A$32,회원정보!$K$2:$K$36,"&gt;=10",회원정보!$K$2:$K$36,"&lt;20")</f>
        <v>0</v>
      </c>
    </row>
    <row r="33" spans="1:4" x14ac:dyDescent="0.4">
      <c r="A33" s="37"/>
      <c r="B33" s="37"/>
      <c r="C33" s="35" t="s">
        <v>191</v>
      </c>
      <c r="D33" s="35">
        <f ca="1">SUMIFS(회원정보!$AB$2:$AB$36,회원정보!$AC$2:$AC$36,"="&amp;$A$32,회원정보!$K$2:$K$36,"&gt;=10",회원정보!$K$2:$K$36,"&lt;20")</f>
        <v>0</v>
      </c>
    </row>
    <row r="34" spans="1:4" x14ac:dyDescent="0.4">
      <c r="A34" s="37"/>
      <c r="B34" s="38"/>
      <c r="C34" s="35" t="s">
        <v>192</v>
      </c>
      <c r="D34" s="35" t="str">
        <f ca="1">IFERROR(AVERAGEIFS(회원정보!$AD$2:$AD$36,회원정보!$AC$2:$AC$36,"="&amp;$A$32,회원정보!$K$2:$K$36,"&gt;=10",회원정보!$K$2:$K$36,"&lt;20"),"NV")</f>
        <v>NV</v>
      </c>
    </row>
    <row r="35" spans="1:4" x14ac:dyDescent="0.4">
      <c r="A35" s="37"/>
      <c r="B35" s="36" t="s">
        <v>187</v>
      </c>
      <c r="C35" s="35" t="s">
        <v>185</v>
      </c>
      <c r="D35" s="35">
        <f ca="1">COUNTIFS(회원정보!$AC$2:$AC$36,"="&amp;$A$32,회원정보!$K$2:$K$36,"&gt;=20",회원정보!$K$2:$K$36,"&lt;30")</f>
        <v>3</v>
      </c>
    </row>
    <row r="36" spans="1:4" x14ac:dyDescent="0.4">
      <c r="A36" s="37"/>
      <c r="B36" s="37"/>
      <c r="C36" s="35" t="s">
        <v>191</v>
      </c>
      <c r="D36" s="35">
        <f ca="1">SUMIFS(회원정보!$AB$2:$AB$36,회원정보!$AC$2:$AC$36,"="&amp;$A$32,회원정보!$K$2:$K$36,"&gt;=20",회원정보!$K$2:$K$36,"&lt;30")</f>
        <v>112300</v>
      </c>
    </row>
    <row r="37" spans="1:4" x14ac:dyDescent="0.4">
      <c r="A37" s="37"/>
      <c r="B37" s="38"/>
      <c r="C37" s="35" t="s">
        <v>192</v>
      </c>
      <c r="D37" s="35">
        <f ca="1">IFERROR(AVERAGEIFS(회원정보!$AD$2:$AD$36,회원정보!$AC$2:$AC$36,"="&amp;$A$32,회원정보!$K$2:$K$36,"&gt;=20",회원정보!$K$2:$K$36,"&lt;30"),"NV")</f>
        <v>4.3333333333333335E-2</v>
      </c>
    </row>
    <row r="38" spans="1:4" x14ac:dyDescent="0.4">
      <c r="A38" s="37"/>
      <c r="B38" s="36" t="s">
        <v>188</v>
      </c>
      <c r="C38" s="35" t="s">
        <v>185</v>
      </c>
      <c r="D38" s="35">
        <f ca="1">COUNTIFS(회원정보!$AC$2:$AC$36,"="&amp;$A$32,회원정보!$K$2:$K$36,"&gt;=30",회원정보!$K$2:$K$36,"&lt;40")</f>
        <v>6</v>
      </c>
    </row>
    <row r="39" spans="1:4" x14ac:dyDescent="0.4">
      <c r="A39" s="37"/>
      <c r="B39" s="37"/>
      <c r="C39" s="35" t="s">
        <v>191</v>
      </c>
      <c r="D39" s="35">
        <f ca="1">SUMIFS(회원정보!$AB$2:$AB$36,회원정보!$AC$2:$AC$36,"="&amp;$A$32,회원정보!$K$2:$K$36,"&gt;=30",회원정보!$K$2:$K$36,"&lt;40")</f>
        <v>256510</v>
      </c>
    </row>
    <row r="40" spans="1:4" x14ac:dyDescent="0.4">
      <c r="A40" s="37"/>
      <c r="B40" s="38"/>
      <c r="C40" s="35" t="s">
        <v>192</v>
      </c>
      <c r="D40" s="35">
        <f ca="1">IFERROR(AVERAGEIFS(회원정보!$AD$2:$AD$36,회원정보!$AC$2:$AC$36,"="&amp;$A$32,회원정보!$K$2:$K$36,"&gt;=30",회원정보!$K$2:$K$36,"&lt;40"),"NV")</f>
        <v>0.10666666666666667</v>
      </c>
    </row>
    <row r="41" spans="1:4" x14ac:dyDescent="0.4">
      <c r="A41" s="37"/>
      <c r="B41" s="36" t="s">
        <v>189</v>
      </c>
      <c r="C41" s="35" t="s">
        <v>185</v>
      </c>
      <c r="D41" s="35">
        <f ca="1">COUNTIFS(회원정보!$AC$2:$AC$36,"="&amp;$A$32,회원정보!$K$2:$K$36,"&gt;=40",회원정보!$K$2:$K$36,"&lt;50")</f>
        <v>1</v>
      </c>
    </row>
    <row r="42" spans="1:4" x14ac:dyDescent="0.4">
      <c r="A42" s="37"/>
      <c r="B42" s="37"/>
      <c r="C42" s="35" t="s">
        <v>191</v>
      </c>
      <c r="D42" s="35">
        <f ca="1">SUMIFS(회원정보!$AB$2:$AB$36,회원정보!$AC$2:$AC$36,"="&amp;$A$32,회원정보!$K$2:$K$36,"&gt;=40",회원정보!$K$2:$K$36,"&lt;50")</f>
        <v>32100</v>
      </c>
    </row>
    <row r="43" spans="1:4" x14ac:dyDescent="0.4">
      <c r="A43" s="37"/>
      <c r="B43" s="38"/>
      <c r="C43" s="35" t="s">
        <v>192</v>
      </c>
      <c r="D43" s="35">
        <f ca="1">IFERROR(AVERAGEIFS(회원정보!$AD$2:$AD$36,회원정보!$AC$2:$AC$36,"="&amp;$A$32,회원정보!$K$2:$K$36,"&gt;=40",회원정보!$K$2:$K$36,"&lt;50"),"NV")</f>
        <v>0.08</v>
      </c>
    </row>
    <row r="44" spans="1:4" x14ac:dyDescent="0.4">
      <c r="A44" s="37"/>
      <c r="B44" s="36" t="s">
        <v>190</v>
      </c>
      <c r="C44" s="35" t="s">
        <v>185</v>
      </c>
      <c r="D44" s="35">
        <f ca="1">COUNTIFS(회원정보!$AC$2:$AC$36,"="&amp;$A$32,회원정보!$K$2:$K$36,"&gt;=50",회원정보!$K$2:$K$36,"&lt;60")</f>
        <v>0</v>
      </c>
    </row>
    <row r="45" spans="1:4" x14ac:dyDescent="0.4">
      <c r="A45" s="37"/>
      <c r="B45" s="37"/>
      <c r="C45" s="35" t="s">
        <v>191</v>
      </c>
      <c r="D45" s="35">
        <f ca="1">SUMIFS(회원정보!$AB$2:$AB$36,회원정보!$AC$2:$AC$36,"="&amp;$A$32,회원정보!$K$2:$K$36,"&gt;=50")</f>
        <v>0</v>
      </c>
    </row>
    <row r="46" spans="1:4" x14ac:dyDescent="0.4">
      <c r="A46" s="38"/>
      <c r="B46" s="38"/>
      <c r="C46" s="35" t="s">
        <v>192</v>
      </c>
      <c r="D46" s="35" t="str">
        <f ca="1">IFERROR(AVERAGEIFS(회원정보!$AD$2:$AD$36,회원정보!$AC$2:$AC$36,"="&amp;$A$32,회원정보!$K$2:$K$36,"&gt;=50"),"NV")</f>
        <v>NV</v>
      </c>
    </row>
    <row r="47" spans="1:4" x14ac:dyDescent="0.4">
      <c r="A47" s="36" t="s">
        <v>163</v>
      </c>
      <c r="B47" s="36" t="s">
        <v>186</v>
      </c>
      <c r="C47" s="35" t="s">
        <v>185</v>
      </c>
      <c r="D47" s="35">
        <f ca="1">COUNTIFS(회원정보!$AC$2:$AC$36,"="&amp;$A$47,회원정보!$K$2:$K$36,"&gt;=10",회원정보!$K$2:$K$36,"&lt;20")</f>
        <v>1</v>
      </c>
    </row>
    <row r="48" spans="1:4" x14ac:dyDescent="0.4">
      <c r="A48" s="37"/>
      <c r="B48" s="37"/>
      <c r="C48" s="35" t="s">
        <v>191</v>
      </c>
      <c r="D48" s="35">
        <f ca="1">SUMIFS(회원정보!$AB$2:$AB$36,회원정보!$AC$2:$AC$36,"="&amp;$A$47,회원정보!$K$2:$K$36,"&gt;=10",회원정보!$K$2:$K$36,"&lt;20")</f>
        <v>2500</v>
      </c>
    </row>
    <row r="49" spans="1:4" x14ac:dyDescent="0.4">
      <c r="A49" s="37"/>
      <c r="B49" s="38"/>
      <c r="C49" s="35" t="s">
        <v>192</v>
      </c>
      <c r="D49" s="35">
        <f ca="1">IFERROR(AVERAGEIFS(회원정보!$AD$2:$AD$36,회원정보!$AC$2:$AC$36,"="&amp;$A$47,회원정보!$K$2:$K$36,"&gt;=10",회원정보!$K$2:$K$36,"&lt;20"),"NV")</f>
        <v>0.02</v>
      </c>
    </row>
    <row r="50" spans="1:4" x14ac:dyDescent="0.4">
      <c r="A50" s="37"/>
      <c r="B50" s="36" t="s">
        <v>187</v>
      </c>
      <c r="C50" s="35" t="s">
        <v>185</v>
      </c>
      <c r="D50" s="35">
        <f ca="1">COUNTIFS(회원정보!$AC$2:$AC$36,"="&amp;$A$47,회원정보!$K$2:$K$36,"&gt;=20",회원정보!$K$2:$K$36,"&lt;30")</f>
        <v>2</v>
      </c>
    </row>
    <row r="51" spans="1:4" x14ac:dyDescent="0.4">
      <c r="A51" s="37"/>
      <c r="B51" s="37"/>
      <c r="C51" s="35" t="s">
        <v>191</v>
      </c>
      <c r="D51" s="35">
        <f ca="1">SUMIFS(회원정보!$AB$2:$AB$36,회원정보!$AC$2:$AC$36,"="&amp;$A$47,회원정보!$K$2:$K$36,"&gt;=20",회원정보!$K$2:$K$36,"&lt;30")</f>
        <v>4000</v>
      </c>
    </row>
    <row r="52" spans="1:4" x14ac:dyDescent="0.4">
      <c r="A52" s="37"/>
      <c r="B52" s="38"/>
      <c r="C52" s="35" t="s">
        <v>192</v>
      </c>
      <c r="D52" s="35">
        <f ca="1">IFERROR(AVERAGEIFS(회원정보!$AD$2:$AD$36,회원정보!$AC$2:$AC$36,"="&amp;$A$47,회원정보!$K$2:$K$36,"&gt;=20",회원정보!$K$2:$K$36,"&lt;30"),"NV")</f>
        <v>0.01</v>
      </c>
    </row>
    <row r="53" spans="1:4" x14ac:dyDescent="0.4">
      <c r="A53" s="37"/>
      <c r="B53" s="36" t="s">
        <v>188</v>
      </c>
      <c r="C53" s="35" t="s">
        <v>185</v>
      </c>
      <c r="D53" s="35">
        <f ca="1">COUNTIFS(회원정보!$AC$2:$AC$36,"="&amp;$A$47,회원정보!$K$2:$K$36,"&gt;=30",회원정보!$K$2:$K$36,"&lt;40")</f>
        <v>2</v>
      </c>
    </row>
    <row r="54" spans="1:4" x14ac:dyDescent="0.4">
      <c r="A54" s="37"/>
      <c r="B54" s="37"/>
      <c r="C54" s="35" t="s">
        <v>191</v>
      </c>
      <c r="D54" s="35">
        <f ca="1">SUMIFS(회원정보!$AB$2:$AB$36,회원정보!$AC$2:$AC$36,"="&amp;$A$47,회원정보!$K$2:$K$36,"&gt;=30",회원정보!$K$2:$K$36,"&lt;40")</f>
        <v>2800</v>
      </c>
    </row>
    <row r="55" spans="1:4" x14ac:dyDescent="0.4">
      <c r="A55" s="37"/>
      <c r="B55" s="38"/>
      <c r="C55" s="35" t="s">
        <v>192</v>
      </c>
      <c r="D55" s="35">
        <f ca="1">IFERROR(AVERAGEIFS(회원정보!$AD$2:$AD$36,회원정보!$AC$2:$AC$36,"="&amp;$A$47,회원정보!$K$2:$K$36,"&gt;=30",회원정보!$K$2:$K$36,"&lt;40"),"NV")</f>
        <v>0.02</v>
      </c>
    </row>
    <row r="56" spans="1:4" x14ac:dyDescent="0.4">
      <c r="A56" s="37"/>
      <c r="B56" s="36" t="s">
        <v>189</v>
      </c>
      <c r="C56" s="35" t="s">
        <v>185</v>
      </c>
      <c r="D56" s="35">
        <f ca="1">COUNTIFS(회원정보!$AC$2:$AC$36,"="&amp;$A$47,회원정보!$K$2:$K$36,"&gt;=40",회원정보!$K$2:$K$36,"&lt;50")</f>
        <v>2</v>
      </c>
    </row>
    <row r="57" spans="1:4" x14ac:dyDescent="0.4">
      <c r="A57" s="37"/>
      <c r="B57" s="37"/>
      <c r="C57" s="35" t="s">
        <v>191</v>
      </c>
      <c r="D57" s="35">
        <f ca="1">SUMIFS(회원정보!$AB$2:$AB$36,회원정보!$AC$2:$AC$36,"="&amp;$A$47,회원정보!$K$2:$K$36,"&gt;=40",회원정보!$K$2:$K$36,"&lt;50")</f>
        <v>15700</v>
      </c>
    </row>
    <row r="58" spans="1:4" x14ac:dyDescent="0.4">
      <c r="A58" s="37"/>
      <c r="B58" s="38"/>
      <c r="C58" s="35" t="s">
        <v>192</v>
      </c>
      <c r="D58" s="35">
        <f ca="1">IFERROR(AVERAGEIFS(회원정보!$AD$2:$AD$36,회원정보!$AC$2:$AC$36,"="&amp;$A$47,회원정보!$K$2:$K$36,"&gt;=40",회원정보!$K$2:$K$36,"&lt;50"),"NV")</f>
        <v>2.5000000000000001E-2</v>
      </c>
    </row>
    <row r="59" spans="1:4" x14ac:dyDescent="0.4">
      <c r="A59" s="37"/>
      <c r="B59" s="36" t="s">
        <v>190</v>
      </c>
      <c r="C59" s="35" t="s">
        <v>185</v>
      </c>
      <c r="D59" s="35">
        <f ca="1">COUNTIFS(회원정보!$AC$2:$AC$36,"="&amp;$A$47,회원정보!$K$2:$K$36,"&gt;=50",회원정보!$K$2:$K$36,"&lt;60")</f>
        <v>0</v>
      </c>
    </row>
    <row r="60" spans="1:4" x14ac:dyDescent="0.4">
      <c r="A60" s="37"/>
      <c r="B60" s="37"/>
      <c r="C60" s="35" t="s">
        <v>191</v>
      </c>
      <c r="D60" s="35">
        <f ca="1">SUMIFS(회원정보!$AB$2:$AB$36,회원정보!$AC$2:$AC$36,"="&amp;$A$47,회원정보!$K$2:$K$36,"&gt;=50")</f>
        <v>0</v>
      </c>
    </row>
    <row r="61" spans="1:4" x14ac:dyDescent="0.4">
      <c r="A61" s="38"/>
      <c r="B61" s="38"/>
      <c r="C61" s="35" t="s">
        <v>192</v>
      </c>
      <c r="D61" s="35" t="str">
        <f ca="1">IFERROR(AVERAGEIFS(회원정보!$AD$2:$AD$36,회원정보!$AC$2:$AC$36,"="&amp;$A$47,회원정보!$K$2:$K$36,"&gt;=50"),"NV")</f>
        <v>NV</v>
      </c>
    </row>
  </sheetData>
  <mergeCells count="24">
    <mergeCell ref="A47:A61"/>
    <mergeCell ref="B47:B49"/>
    <mergeCell ref="B50:B52"/>
    <mergeCell ref="B53:B55"/>
    <mergeCell ref="B56:B58"/>
    <mergeCell ref="B59:B61"/>
    <mergeCell ref="A32:A46"/>
    <mergeCell ref="B32:B34"/>
    <mergeCell ref="B35:B37"/>
    <mergeCell ref="B38:B40"/>
    <mergeCell ref="B41:B43"/>
    <mergeCell ref="B44:B46"/>
    <mergeCell ref="A17:A31"/>
    <mergeCell ref="B17:B19"/>
    <mergeCell ref="B20:B22"/>
    <mergeCell ref="B23:B25"/>
    <mergeCell ref="B26:B28"/>
    <mergeCell ref="B29:B31"/>
    <mergeCell ref="A2:A16"/>
    <mergeCell ref="B2:B4"/>
    <mergeCell ref="B5:B7"/>
    <mergeCell ref="B8:B10"/>
    <mergeCell ref="B11:B13"/>
    <mergeCell ref="B14:B1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9" t="s">
        <v>4</v>
      </c>
      <c r="B1" s="4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1" t="s">
        <v>161</v>
      </c>
      <c r="B2" s="4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3" t="s">
        <v>162</v>
      </c>
      <c r="B3" s="4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2025-05-07T15:51:57Z</dcterms:modified>
</cp:coreProperties>
</file>